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69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E14" i="1" l="1"/>
  <c r="F26" i="1"/>
  <c r="G25" i="1"/>
  <c r="F24" i="1"/>
  <c r="B14" i="1" l="1"/>
  <c r="C25" i="1" l="1"/>
  <c r="B25" i="1"/>
  <c r="C22" i="1"/>
  <c r="C24" i="1"/>
  <c r="B21" i="1"/>
  <c r="B24" i="1"/>
  <c r="E15" i="1"/>
  <c r="B15" i="1"/>
  <c r="E25" i="1" l="1"/>
  <c r="D25" i="1"/>
  <c r="D21" i="1"/>
  <c r="E24" i="1"/>
  <c r="D24" i="1"/>
  <c r="E22" i="1"/>
  <c r="B23" i="1"/>
  <c r="C23" i="1"/>
  <c r="D23" i="1"/>
  <c r="E23" i="1"/>
</calcChain>
</file>

<file path=xl/sharedStrings.xml><?xml version="1.0" encoding="utf-8"?>
<sst xmlns="http://schemas.openxmlformats.org/spreadsheetml/2006/main" count="26" uniqueCount="25">
  <si>
    <r>
      <rPr>
        <sz val="14"/>
        <rFont val="Symbol"/>
        <family val="1"/>
        <charset val="2"/>
      </rPr>
      <t>f</t>
    </r>
    <r>
      <rPr>
        <sz val="11"/>
        <rFont val="Calibri"/>
        <family val="2"/>
      </rPr>
      <t>=</t>
    </r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</si>
  <si>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1=</t>
    </r>
  </si>
  <si>
    <t>determinant =</t>
  </si>
  <si>
    <t>determinant</t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</si>
  <si>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2=</t>
    </r>
  </si>
  <si>
    <r>
      <t>A</t>
    </r>
    <r>
      <rPr>
        <sz val="8"/>
        <rFont val="Times New Roman"/>
        <family val="1"/>
      </rPr>
      <t>1</t>
    </r>
  </si>
  <si>
    <r>
      <t>B</t>
    </r>
    <r>
      <rPr>
        <sz val="8"/>
        <rFont val="Times New Roman"/>
        <family val="1"/>
      </rPr>
      <t>1</t>
    </r>
  </si>
  <si>
    <r>
      <t>C</t>
    </r>
    <r>
      <rPr>
        <sz val="8"/>
        <rFont val="Times New Roman"/>
        <family val="1"/>
      </rPr>
      <t>1</t>
    </r>
  </si>
  <si>
    <r>
      <t>D</t>
    </r>
    <r>
      <rPr>
        <sz val="8"/>
        <rFont val="Times New Roman"/>
        <family val="1"/>
      </rPr>
      <t>1</t>
    </r>
  </si>
  <si>
    <t>kRI =</t>
  </si>
  <si>
    <r>
      <t>a</t>
    </r>
    <r>
      <rPr>
        <sz val="11"/>
        <rFont val="Calibri"/>
        <family val="2"/>
        <scheme val="minor"/>
      </rPr>
      <t xml:space="preserve">= 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</si>
  <si>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 xml:space="preserve"> = sqrt(</t>
    </r>
    <r>
      <rPr>
        <b/>
        <sz val="11"/>
        <rFont val="Symbol"/>
        <family val="1"/>
        <charset val="2"/>
      </rPr>
      <t>f)</t>
    </r>
    <r>
      <rPr>
        <b/>
        <sz val="11"/>
        <rFont val="Times New Roman"/>
        <family val="1"/>
      </rPr>
      <t xml:space="preserve"> </t>
    </r>
  </si>
  <si>
    <t xml:space="preserve">Cantilever beam with a tip mass </t>
  </si>
  <si>
    <r>
      <t>m</t>
    </r>
    <r>
      <rPr>
        <vertAlign val="subscript"/>
        <sz val="12"/>
        <rFont val="Times New Roman"/>
        <family val="1"/>
      </rPr>
      <t>p</t>
    </r>
    <r>
      <rPr>
        <vertAlign val="superscript"/>
        <sz val="12"/>
        <rFont val="Times New Roman"/>
        <family val="1"/>
      </rPr>
      <t>*</t>
    </r>
    <r>
      <rPr>
        <sz val="12"/>
        <rFont val="Times New Roman"/>
        <family val="1"/>
      </rPr>
      <t>=</t>
    </r>
  </si>
  <si>
    <t>0.25</t>
  </si>
  <si>
    <t>0.50</t>
  </si>
  <si>
    <t>0.75</t>
  </si>
  <si>
    <t>1.00</t>
  </si>
  <si>
    <t>2.00</t>
  </si>
  <si>
    <t>3.00</t>
  </si>
  <si>
    <t>5.00</t>
  </si>
  <si>
    <r>
      <t xml:space="preserve">  </t>
    </r>
    <r>
      <rPr>
        <b/>
        <sz val="11"/>
        <color theme="1"/>
        <rFont val="Symbol"/>
        <family val="1"/>
        <charset val="2"/>
      </rPr>
      <t>l</t>
    </r>
    <r>
      <rPr>
        <b/>
        <sz val="11"/>
        <color theme="1"/>
        <rFont val="Calibri"/>
        <family val="2"/>
      </rPr>
      <t xml:space="preserve"> =</t>
    </r>
  </si>
  <si>
    <t>lVi</t>
  </si>
  <si>
    <r>
      <t>W</t>
    </r>
    <r>
      <rPr>
        <sz val="9"/>
        <rFont val="Calibri"/>
        <family val="2"/>
        <scheme val="minor"/>
      </rPr>
      <t>i</t>
    </r>
  </si>
  <si>
    <r>
      <t>m</t>
    </r>
    <r>
      <rPr>
        <vertAlign val="subscript"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*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</si>
</sst>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00"/>
    <numFmt numFmtId="167" formatCode="0.000"/>
  </numFmts>
  <fonts count="2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11"/>
      <name val="Symbol"/>
      <family val="1"/>
      <charset val="2"/>
    </font>
    <font>
      <sz val="11"/>
      <name val="Calibri"/>
      <family val="2"/>
    </font>
    <font>
      <sz val="14"/>
      <name val="Symbol"/>
      <family val="1"/>
      <charset val="2"/>
    </font>
    <font>
      <b/>
      <sz val="11"/>
      <name val="Calibri"/>
      <family val="2"/>
    </font>
    <font>
      <b/>
      <sz val="11"/>
      <name val="Symbol"/>
      <family val="1"/>
      <charset val="2"/>
    </font>
    <font>
      <sz val="8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Calibri"/>
      <family val="2"/>
      <scheme val="minor"/>
    </font>
    <font>
      <vertAlign val="subscript"/>
      <sz val="12"/>
      <name val="Times New Roman"/>
      <family val="1"/>
    </font>
    <font>
      <vertAlign val="superscript"/>
      <sz val="12"/>
      <name val="Times New Roman"/>
      <family val="1"/>
    </font>
    <font>
      <b/>
      <sz val="11"/>
      <color theme="1"/>
      <name val="Symbol"/>
      <family val="1"/>
      <charset val="2"/>
    </font>
    <font>
      <b/>
      <sz val="11"/>
      <color theme="1"/>
      <name val="Calibri"/>
      <family val="2"/>
    </font>
    <font>
      <sz val="9"/>
      <name val="Calibri"/>
      <family val="2"/>
      <scheme val="minor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/>
    <xf numFmtId="0" fontId="5" fillId="0" borderId="0" xfId="0" applyFont="1"/>
    <xf numFmtId="0" fontId="1" fillId="0" borderId="0" xfId="0" applyFont="1"/>
    <xf numFmtId="164" fontId="4" fillId="0" borderId="0" xfId="0" applyNumberFormat="1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164" fontId="4" fillId="0" borderId="0" xfId="0" applyNumberFormat="1" applyFont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7" fillId="0" borderId="0" xfId="0" applyFont="1"/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Border="1"/>
    <xf numFmtId="4" fontId="0" fillId="0" borderId="0" xfId="0" applyNumberForma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2" fontId="4" fillId="0" borderId="0" xfId="0" quotePrefix="1" applyNumberFormat="1" applyFont="1" applyBorder="1" applyAlignment="1">
      <alignment horizontal="center"/>
    </xf>
    <xf numFmtId="165" fontId="4" fillId="0" borderId="0" xfId="0" applyNumberFormat="1" applyFont="1"/>
    <xf numFmtId="0" fontId="2" fillId="0" borderId="0" xfId="0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17" fillId="0" borderId="0" xfId="0" applyFont="1"/>
    <xf numFmtId="0" fontId="16" fillId="0" borderId="0" xfId="0" applyFont="1" applyBorder="1" applyAlignment="1">
      <alignment horizontal="right" vertical="center"/>
    </xf>
    <xf numFmtId="167" fontId="4" fillId="0" borderId="0" xfId="0" applyNumberFormat="1" applyFont="1"/>
    <xf numFmtId="164" fontId="7" fillId="0" borderId="3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5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476250</xdr:colOff>
          <xdr:row>7</xdr:row>
          <xdr:rowOff>19050</xdr:rowOff>
        </xdr:from>
        <xdr:to>
          <xdr:col>16</xdr:col>
          <xdr:colOff>323850</xdr:colOff>
          <xdr:row>15</xdr:row>
          <xdr:rowOff>180975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752474</xdr:colOff>
      <xdr:row>2</xdr:row>
      <xdr:rowOff>104775</xdr:rowOff>
    </xdr:from>
    <xdr:to>
      <xdr:col>7</xdr:col>
      <xdr:colOff>571499</xdr:colOff>
      <xdr:row>8</xdr:row>
      <xdr:rowOff>19050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31115" t="35774" r="35474" b="49482"/>
        <a:stretch/>
      </xdr:blipFill>
      <xdr:spPr bwMode="auto">
        <a:xfrm>
          <a:off x="1628774" y="533400"/>
          <a:ext cx="4581525" cy="10572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819150</xdr:colOff>
      <xdr:row>27</xdr:row>
      <xdr:rowOff>133350</xdr:rowOff>
    </xdr:from>
    <xdr:to>
      <xdr:col>10</xdr:col>
      <xdr:colOff>666536</xdr:colOff>
      <xdr:row>40</xdr:row>
      <xdr:rowOff>133350</xdr:rowOff>
    </xdr:to>
    <xdr:pic>
      <xdr:nvPicPr>
        <xdr:cNvPr id="4" name="Image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379" t="41058" r="25428" b="33938"/>
        <a:stretch/>
      </xdr:blipFill>
      <xdr:spPr>
        <a:xfrm>
          <a:off x="819150" y="5505450"/>
          <a:ext cx="7781711" cy="247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7"/>
  <sheetViews>
    <sheetView tabSelected="1" topLeftCell="A13" workbookViewId="0">
      <selection activeCell="P37" sqref="P37"/>
    </sheetView>
  </sheetViews>
  <sheetFormatPr baseColWidth="10" defaultRowHeight="15" x14ac:dyDescent="0.25"/>
  <cols>
    <col min="1" max="1" width="13.140625" customWidth="1"/>
    <col min="5" max="5" width="16.5703125" customWidth="1"/>
    <col min="6" max="6" width="9.140625" customWidth="1"/>
    <col min="8" max="8" width="11.5703125" bestFit="1" customWidth="1"/>
  </cols>
  <sheetData>
    <row r="1" spans="1:11" x14ac:dyDescent="0.25">
      <c r="A1" s="1"/>
      <c r="B1" s="2"/>
      <c r="C1" s="3"/>
      <c r="D1" s="2"/>
      <c r="E1" s="3"/>
      <c r="F1" s="3"/>
      <c r="G1" s="3"/>
      <c r="H1" s="3"/>
    </row>
    <row r="2" spans="1:11" ht="18.75" x14ac:dyDescent="0.3">
      <c r="A2" s="1"/>
      <c r="C2" s="3"/>
      <c r="D2" s="36" t="s">
        <v>12</v>
      </c>
      <c r="E2" s="3"/>
      <c r="F2" s="3"/>
      <c r="G2" s="3"/>
      <c r="H2" s="3"/>
    </row>
    <row r="3" spans="1:11" x14ac:dyDescent="0.25">
      <c r="A3" s="1"/>
      <c r="B3" s="8"/>
      <c r="C3" s="3"/>
      <c r="D3" s="3"/>
      <c r="E3" s="3"/>
      <c r="F3" s="3"/>
      <c r="G3" s="3"/>
      <c r="H3" s="3"/>
    </row>
    <row r="4" spans="1:11" x14ac:dyDescent="0.25">
      <c r="A4" s="1"/>
      <c r="B4" s="3"/>
      <c r="C4" s="3"/>
      <c r="D4" s="3"/>
      <c r="E4" s="3"/>
      <c r="F4" s="3"/>
      <c r="G4" s="3"/>
      <c r="H4" s="3"/>
      <c r="J4" s="5"/>
      <c r="K4" s="4"/>
    </row>
    <row r="5" spans="1:11" x14ac:dyDescent="0.25">
      <c r="A5" s="1"/>
      <c r="B5" s="3"/>
      <c r="C5" s="3"/>
      <c r="D5" s="3"/>
      <c r="E5" s="3"/>
      <c r="F5" s="3"/>
      <c r="G5" s="3"/>
      <c r="H5" s="3"/>
      <c r="K5" s="5"/>
    </row>
    <row r="6" spans="1:11" x14ac:dyDescent="0.25">
      <c r="A6" s="1"/>
      <c r="B6" s="3"/>
      <c r="C6" s="3"/>
      <c r="D6" s="3"/>
      <c r="E6" s="3"/>
      <c r="F6" s="3"/>
      <c r="G6" s="3"/>
      <c r="H6" s="3"/>
    </row>
    <row r="7" spans="1:11" x14ac:dyDescent="0.25">
      <c r="A7" s="1"/>
      <c r="B7" s="3"/>
      <c r="C7" s="3"/>
      <c r="D7" s="3"/>
      <c r="E7" s="3"/>
      <c r="F7" s="3"/>
      <c r="G7" s="3"/>
      <c r="H7" s="3"/>
      <c r="K7" s="5"/>
    </row>
    <row r="8" spans="1:11" x14ac:dyDescent="0.25">
      <c r="F8" s="6"/>
      <c r="H8" s="7"/>
    </row>
    <row r="9" spans="1:11" x14ac:dyDescent="0.25">
      <c r="A9" s="3"/>
      <c r="B9" s="3"/>
      <c r="C9" s="3"/>
      <c r="D9" s="3"/>
      <c r="E9" s="3"/>
      <c r="F9" s="3"/>
      <c r="G9" s="3"/>
    </row>
    <row r="10" spans="1:11" x14ac:dyDescent="0.25">
      <c r="A10" s="11" t="s">
        <v>10</v>
      </c>
      <c r="B10" s="12">
        <v>0.02</v>
      </c>
      <c r="C10" s="3"/>
      <c r="D10" s="3"/>
      <c r="E10" s="3"/>
      <c r="F10" s="3"/>
      <c r="G10" s="3"/>
    </row>
    <row r="11" spans="1:11" ht="18" x14ac:dyDescent="0.25">
      <c r="A11" s="13" t="s">
        <v>0</v>
      </c>
      <c r="B11" s="12">
        <v>0.5394283419106819</v>
      </c>
      <c r="C11" s="14"/>
      <c r="D11" s="12"/>
      <c r="E11" s="3"/>
      <c r="F11" s="3"/>
    </row>
    <row r="12" spans="1:11" x14ac:dyDescent="0.25">
      <c r="A12" s="13" t="s">
        <v>9</v>
      </c>
      <c r="B12" s="12">
        <v>0.01</v>
      </c>
      <c r="C12" s="14"/>
      <c r="D12" s="12"/>
      <c r="E12" s="3"/>
      <c r="F12" s="3"/>
    </row>
    <row r="13" spans="1:11" x14ac:dyDescent="0.25">
      <c r="A13" s="13"/>
      <c r="B13" s="12"/>
      <c r="C13" s="14"/>
      <c r="D13" s="12"/>
      <c r="E13" s="3"/>
      <c r="F13" s="3"/>
    </row>
    <row r="14" spans="1:11" ht="18" x14ac:dyDescent="0.25">
      <c r="A14" s="13" t="s">
        <v>1</v>
      </c>
      <c r="B14" s="12">
        <f>SQRT((-B11*(B10+B12)+SQRT((B10+B12)*(B10+B12)*B11*B11+4*B11*(1-B11*B10*B12)))/2)</f>
        <v>0.85227424164564802</v>
      </c>
      <c r="C14" s="3"/>
      <c r="D14" s="15" t="s">
        <v>2</v>
      </c>
      <c r="E14" s="30">
        <f>MDETERM(B21:G26)</f>
        <v>7.5916865835451203E-4</v>
      </c>
      <c r="F14" s="3"/>
      <c r="H14" s="32" t="s">
        <v>0</v>
      </c>
      <c r="I14" s="8" t="s">
        <v>3</v>
      </c>
    </row>
    <row r="15" spans="1:11" ht="18" x14ac:dyDescent="0.25">
      <c r="A15" s="13" t="s">
        <v>4</v>
      </c>
      <c r="B15" s="12">
        <f>SQRT((B11*(B10+B12)+SQRT((B10+B12)*(B10+B12)*B11*B11+4*B11*(1-B11*B10*B12)))/2)</f>
        <v>0.86171586571792036</v>
      </c>
      <c r="C15" s="3"/>
      <c r="D15" s="16" t="s">
        <v>11</v>
      </c>
      <c r="E15" s="3">
        <f>SQRT(B11)</f>
        <v>0.7344578557757292</v>
      </c>
      <c r="F15" s="3"/>
      <c r="H15" s="17">
        <v>10</v>
      </c>
      <c r="I15" s="18">
        <v>0</v>
      </c>
    </row>
    <row r="16" spans="1:11" x14ac:dyDescent="0.25">
      <c r="A16" s="13"/>
      <c r="B16" s="12"/>
      <c r="C16" s="19"/>
      <c r="D16" s="3"/>
      <c r="E16" s="3"/>
      <c r="F16" s="3"/>
      <c r="H16" s="20">
        <v>20</v>
      </c>
      <c r="I16" s="18"/>
    </row>
    <row r="17" spans="1:19" ht="18.75" x14ac:dyDescent="0.25">
      <c r="A17" s="37" t="s">
        <v>13</v>
      </c>
      <c r="B17" s="38">
        <v>5</v>
      </c>
      <c r="C17" s="3"/>
      <c r="D17" s="3"/>
      <c r="E17" s="3"/>
      <c r="F17" s="3"/>
      <c r="G17" s="17"/>
      <c r="H17" s="18"/>
    </row>
    <row r="18" spans="1:19" x14ac:dyDescent="0.25">
      <c r="A18" s="13"/>
      <c r="B18" s="12"/>
      <c r="C18" s="3"/>
      <c r="D18" s="3"/>
      <c r="E18" s="3"/>
      <c r="F18" s="3"/>
      <c r="G18" s="17"/>
      <c r="H18" s="18"/>
    </row>
    <row r="19" spans="1:19" x14ac:dyDescent="0.25">
      <c r="A19" s="13"/>
      <c r="B19" s="12"/>
      <c r="C19" s="3"/>
      <c r="D19" s="3"/>
      <c r="E19" s="3"/>
      <c r="F19" s="3"/>
      <c r="G19" s="17"/>
      <c r="H19" s="18"/>
    </row>
    <row r="20" spans="1:19" ht="16.5" x14ac:dyDescent="0.3">
      <c r="A20" s="3"/>
      <c r="B20" s="21" t="s">
        <v>5</v>
      </c>
      <c r="C20" s="21" t="s">
        <v>6</v>
      </c>
      <c r="D20" s="21" t="s">
        <v>7</v>
      </c>
      <c r="E20" s="21" t="s">
        <v>8</v>
      </c>
      <c r="F20" s="21" t="s">
        <v>23</v>
      </c>
      <c r="G20" s="21" t="s">
        <v>22</v>
      </c>
      <c r="H20" s="18"/>
      <c r="J20" s="20"/>
      <c r="L20" s="28"/>
      <c r="M20" s="39" t="s">
        <v>24</v>
      </c>
      <c r="N20" s="40"/>
      <c r="O20" s="40"/>
      <c r="P20" s="40"/>
      <c r="Q20" s="40"/>
      <c r="R20" s="40"/>
      <c r="S20" s="41"/>
    </row>
    <row r="21" spans="1:19" x14ac:dyDescent="0.25">
      <c r="A21" s="3"/>
      <c r="B21" s="22">
        <f>-B14*B14-B11*B12</f>
        <v>-0.73176566639177132</v>
      </c>
      <c r="C21" s="22">
        <v>0</v>
      </c>
      <c r="D21" s="22">
        <f>B15*B15-B11*B12</f>
        <v>0.73715994981087807</v>
      </c>
      <c r="E21" s="22">
        <v>0</v>
      </c>
      <c r="F21" s="22">
        <v>0</v>
      </c>
      <c r="G21" s="22">
        <v>0</v>
      </c>
      <c r="H21" s="18"/>
      <c r="I21" s="23"/>
      <c r="J21" s="17"/>
      <c r="L21" s="9"/>
      <c r="M21" s="9" t="s">
        <v>14</v>
      </c>
      <c r="N21" s="9" t="s">
        <v>15</v>
      </c>
      <c r="O21" s="42" t="s">
        <v>16</v>
      </c>
      <c r="P21" s="42" t="s">
        <v>17</v>
      </c>
      <c r="Q21" s="42" t="s">
        <v>18</v>
      </c>
      <c r="R21" s="42" t="s">
        <v>19</v>
      </c>
      <c r="S21" s="42" t="s">
        <v>20</v>
      </c>
    </row>
    <row r="22" spans="1:19" x14ac:dyDescent="0.25">
      <c r="A22" s="3"/>
      <c r="B22" s="22">
        <v>0</v>
      </c>
      <c r="C22" s="22">
        <f>B14*(B14*B14+B11*B12+B10*B11)</f>
        <v>0.63285984600685108</v>
      </c>
      <c r="D22" s="22">
        <v>0</v>
      </c>
      <c r="E22" s="22">
        <f>B15*(-B15*B15+B11*B12+B10*B11)</f>
        <v>-0.62592574511101262</v>
      </c>
      <c r="F22" s="22">
        <v>0</v>
      </c>
      <c r="G22" s="22">
        <v>0</v>
      </c>
      <c r="H22" s="24"/>
      <c r="I22" s="23"/>
      <c r="J22" s="20"/>
      <c r="K22" s="7"/>
      <c r="L22" s="43" t="s">
        <v>21</v>
      </c>
      <c r="M22" s="44">
        <v>2.3662323781600869</v>
      </c>
      <c r="N22" s="44">
        <v>1.9375002957600804</v>
      </c>
      <c r="O22" s="44">
        <v>1.6796622626563114</v>
      </c>
      <c r="P22" s="44">
        <v>1.5030956947206635</v>
      </c>
      <c r="Q22" s="44">
        <v>1.1210728865030639</v>
      </c>
      <c r="R22" s="44">
        <v>0.9329796429862024</v>
      </c>
      <c r="S22" s="44">
        <v>0.7344578557757292</v>
      </c>
    </row>
    <row r="23" spans="1:19" x14ac:dyDescent="0.25">
      <c r="A23" s="3"/>
      <c r="B23" s="22">
        <f>COSH(B14)</f>
        <v>1.385708910479595</v>
      </c>
      <c r="C23" s="22">
        <f>SINH(B14)</f>
        <v>0.95926491887410636</v>
      </c>
      <c r="D23" s="22">
        <f>COS(B15)</f>
        <v>0.65113615227749955</v>
      </c>
      <c r="E23" s="22">
        <f>SIN(B15)</f>
        <v>0.75896094181272133</v>
      </c>
      <c r="F23" s="22">
        <v>0</v>
      </c>
      <c r="G23" s="22">
        <v>0</v>
      </c>
      <c r="H23" s="24"/>
      <c r="I23" s="23"/>
      <c r="J23" s="17"/>
      <c r="K23" s="33"/>
      <c r="L23" s="33"/>
      <c r="M23" s="33"/>
      <c r="N23" s="23"/>
      <c r="O23" s="23"/>
      <c r="P23" s="23"/>
    </row>
    <row r="24" spans="1:19" x14ac:dyDescent="0.25">
      <c r="A24" s="3"/>
      <c r="B24" s="22">
        <f>-(B14*B14+B11*B12)*COSH(B14)</f>
        <v>-1.0140142043021163</v>
      </c>
      <c r="C24" s="22">
        <f>-(B14*B14+B11*B12)*SINH(B14)</f>
        <v>-0.70195713260615888</v>
      </c>
      <c r="D24" s="22">
        <f>(B15*B15-B11*B12)*COS(B15)</f>
        <v>0.47999149333292984</v>
      </c>
      <c r="E24" s="22">
        <f>(B15*B15-B11*B12)*SIN(B15)</f>
        <v>0.55947560977508237</v>
      </c>
      <c r="F24" s="22">
        <f>-B11</f>
        <v>-0.5394283419106819</v>
      </c>
      <c r="G24" s="22">
        <v>0</v>
      </c>
      <c r="H24" s="24"/>
      <c r="I24" s="23"/>
      <c r="J24" s="17"/>
      <c r="K24" s="33"/>
      <c r="L24" s="33"/>
      <c r="M24" s="33"/>
      <c r="N24" s="23"/>
      <c r="O24" s="23"/>
      <c r="P24" s="23"/>
    </row>
    <row r="25" spans="1:19" x14ac:dyDescent="0.25">
      <c r="A25" s="3"/>
      <c r="B25" s="22">
        <f>B14*(1+B11*B12*B12+B12*B14*B14)*SINH(B14)</f>
        <v>0.82353938109929969</v>
      </c>
      <c r="C25" s="22">
        <f>B14*(1+B11*B12*B12+B12*B14*B14)*COSH(B14)</f>
        <v>1.1896461926905089</v>
      </c>
      <c r="D25" s="22">
        <f>B15*(-1-B11*B12*B12+B12*B15*B15)*SIN(B15)</f>
        <v>-0.64918759492598332</v>
      </c>
      <c r="E25" s="22">
        <f>B15*(1+B11*B12*B12-B12*B15*B15)*COS(B15)</f>
        <v>0.55695819030789484</v>
      </c>
      <c r="F25" s="22">
        <v>0</v>
      </c>
      <c r="G25" s="22">
        <f>-(1-B11*B10*B12)</f>
        <v>-0.99989211433161784</v>
      </c>
      <c r="H25" s="24"/>
      <c r="I25" s="23"/>
      <c r="J25" s="20"/>
      <c r="K25" s="28"/>
      <c r="L25" s="28"/>
      <c r="M25" s="28"/>
      <c r="N25" s="28"/>
      <c r="O25" s="28"/>
      <c r="P25" s="28"/>
      <c r="Q25" s="23"/>
      <c r="R25" s="23"/>
    </row>
    <row r="26" spans="1:19" x14ac:dyDescent="0.25">
      <c r="A26" s="3"/>
      <c r="B26" s="22">
        <v>0</v>
      </c>
      <c r="C26" s="22">
        <v>0</v>
      </c>
      <c r="D26" s="22">
        <v>0</v>
      </c>
      <c r="E26" s="22">
        <v>0</v>
      </c>
      <c r="F26" s="22">
        <f>-B17*B11</f>
        <v>-2.6971417095534096</v>
      </c>
      <c r="G26" s="22">
        <v>1</v>
      </c>
      <c r="H26" s="24"/>
      <c r="I26" s="23"/>
      <c r="J26" s="20"/>
      <c r="K26" s="28"/>
      <c r="L26" s="28"/>
      <c r="M26" s="28"/>
      <c r="N26" s="28"/>
      <c r="O26" s="28"/>
      <c r="P26" s="28"/>
      <c r="Q26" s="23"/>
      <c r="R26" s="23"/>
    </row>
    <row r="27" spans="1:19" x14ac:dyDescent="0.25">
      <c r="A27" s="3"/>
      <c r="B27" s="25"/>
      <c r="C27" s="25"/>
      <c r="D27" s="25"/>
      <c r="E27" s="25"/>
      <c r="F27" s="6"/>
      <c r="H27" s="24"/>
      <c r="I27" s="23"/>
      <c r="J27" s="20"/>
      <c r="K27" s="28"/>
      <c r="L27" s="28"/>
      <c r="M27" s="28"/>
      <c r="N27" s="28"/>
      <c r="O27" s="28"/>
      <c r="P27" s="28"/>
      <c r="Q27" s="23"/>
      <c r="R27" s="23"/>
    </row>
    <row r="28" spans="1:19" x14ac:dyDescent="0.25">
      <c r="B28" s="25"/>
      <c r="C28" s="25"/>
      <c r="D28" s="25"/>
      <c r="E28" s="25"/>
      <c r="F28" s="6"/>
      <c r="G28" s="20"/>
      <c r="H28" s="26"/>
      <c r="I28" s="34"/>
      <c r="J28" s="35"/>
      <c r="K28" s="35"/>
      <c r="L28" s="35"/>
      <c r="M28" s="35"/>
      <c r="N28" s="35"/>
      <c r="O28" s="35"/>
      <c r="P28" s="35"/>
      <c r="Q28" s="28"/>
      <c r="R28" s="28"/>
    </row>
    <row r="29" spans="1:19" x14ac:dyDescent="0.25">
      <c r="B29" s="25"/>
      <c r="C29" s="25"/>
      <c r="D29" s="25"/>
      <c r="E29" s="25"/>
      <c r="F29" s="6"/>
      <c r="G29" s="23"/>
      <c r="H29" s="27"/>
      <c r="I29" s="34"/>
      <c r="J29" s="35"/>
      <c r="K29" s="35"/>
      <c r="L29" s="35"/>
      <c r="M29" s="35"/>
      <c r="N29" s="35"/>
      <c r="O29" s="35"/>
      <c r="P29" s="35"/>
      <c r="Q29" s="28"/>
      <c r="R29" s="28"/>
    </row>
    <row r="30" spans="1:19" x14ac:dyDescent="0.25">
      <c r="A30" s="3"/>
      <c r="B30" s="21"/>
      <c r="D30" s="21"/>
      <c r="E30" s="21"/>
      <c r="G30" s="21"/>
      <c r="I30" s="34"/>
      <c r="J30" s="35"/>
      <c r="K30" s="35"/>
      <c r="L30" s="35"/>
      <c r="M30" s="35"/>
      <c r="N30" s="35"/>
      <c r="O30" s="35"/>
      <c r="P30" s="35"/>
    </row>
    <row r="31" spans="1:19" x14ac:dyDescent="0.25">
      <c r="A31" s="3"/>
      <c r="B31" s="25"/>
      <c r="C31" s="25"/>
      <c r="D31" s="25"/>
      <c r="E31" s="25"/>
      <c r="I31" s="34"/>
      <c r="J31" s="35"/>
      <c r="K31" s="35"/>
      <c r="L31" s="35"/>
      <c r="M31" s="35"/>
      <c r="N31" s="35"/>
      <c r="O31" s="35"/>
      <c r="P31" s="35"/>
    </row>
    <row r="32" spans="1:19" x14ac:dyDescent="0.25">
      <c r="A32" s="3"/>
      <c r="B32" s="25"/>
      <c r="C32" s="29"/>
      <c r="D32" s="25"/>
      <c r="E32" s="25"/>
    </row>
    <row r="33" spans="1:16" x14ac:dyDescent="0.25">
      <c r="A33" s="3"/>
      <c r="B33" s="25"/>
      <c r="C33" s="25"/>
      <c r="D33" s="25"/>
      <c r="E33" s="25"/>
      <c r="I33" s="23"/>
      <c r="J33" s="23"/>
      <c r="K33" s="23"/>
      <c r="L33" s="23"/>
      <c r="M33" s="23"/>
      <c r="N33" s="23"/>
      <c r="O33" s="23"/>
      <c r="P33" s="23"/>
    </row>
    <row r="34" spans="1:16" x14ac:dyDescent="0.25">
      <c r="A34" s="3"/>
      <c r="B34" s="29"/>
      <c r="C34" s="29"/>
      <c r="D34" s="25"/>
      <c r="E34" s="25"/>
      <c r="I34" s="31"/>
      <c r="J34" s="28"/>
      <c r="K34" s="28"/>
      <c r="L34" s="28"/>
    </row>
    <row r="35" spans="1:16" x14ac:dyDescent="0.25">
      <c r="A35" s="10"/>
      <c r="B35" s="23"/>
      <c r="C35" s="23"/>
      <c r="D35" s="23"/>
      <c r="E35" s="23"/>
      <c r="I35" s="23"/>
      <c r="J35" s="28"/>
      <c r="K35" s="28"/>
      <c r="L35" s="28"/>
    </row>
    <row r="36" spans="1:16" x14ac:dyDescent="0.25">
      <c r="A36" s="10"/>
      <c r="I36" s="23"/>
      <c r="J36" s="23"/>
      <c r="K36" s="23"/>
      <c r="L36" s="23"/>
    </row>
    <row r="37" spans="1:16" x14ac:dyDescent="0.25">
      <c r="A37" s="10"/>
    </row>
  </sheetData>
  <mergeCells count="1">
    <mergeCell ref="M20:S20"/>
  </mergeCells>
  <pageMargins left="0.7" right="0.7" top="0.75" bottom="0.75" header="0.3" footer="0.3"/>
  <pageSetup paperSize="9" orientation="portrait" horizontalDpi="4294967292" verticalDpi="300" r:id="rId1"/>
  <drawing r:id="rId2"/>
  <legacyDrawing r:id="rId3"/>
  <oleObjects>
    <mc:AlternateContent xmlns:mc="http://schemas.openxmlformats.org/markup-compatibility/2006">
      <mc:Choice Requires="x14">
        <oleObject progId="Equation.DSMT4" shapeId="1027" r:id="rId4">
          <objectPr defaultSize="0" autoPict="0" r:id="rId5">
            <anchor moveWithCells="1" sizeWithCells="1">
              <from>
                <xdr:col>10</xdr:col>
                <xdr:colOff>476250</xdr:colOff>
                <xdr:row>7</xdr:row>
                <xdr:rowOff>19050</xdr:rowOff>
              </from>
              <to>
                <xdr:col>16</xdr:col>
                <xdr:colOff>323850</xdr:colOff>
                <xdr:row>15</xdr:row>
                <xdr:rowOff>180975</xdr:rowOff>
              </to>
            </anchor>
          </objectPr>
        </oleObject>
      </mc:Choice>
      <mc:Fallback>
        <oleObject progId="Equation.DSMT4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2020-05-22T20:16:22Z</dcterms:created>
  <dcterms:modified xsi:type="dcterms:W3CDTF">2020-12-16T14:29:52Z</dcterms:modified>
</cp:coreProperties>
</file>